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 activeTab="1"/>
  </bookViews>
  <sheets>
    <sheet name="Отчет" sheetId="2" r:id="rId1"/>
    <sheet name="Итого" sheetId="3" r:id="rId2"/>
  </sheets>
  <calcPr calcId="125725"/>
</workbook>
</file>

<file path=xl/calcChain.xml><?xml version="1.0" encoding="utf-8"?>
<calcChain xmlns="http://schemas.openxmlformats.org/spreadsheetml/2006/main">
  <c r="J17" i="3"/>
  <c r="I17"/>
  <c r="H17"/>
  <c r="G17"/>
  <c r="F17"/>
  <c r="E17"/>
  <c r="D17" l="1"/>
</calcChain>
</file>

<file path=xl/sharedStrings.xml><?xml version="1.0" encoding="utf-8"?>
<sst xmlns="http://schemas.openxmlformats.org/spreadsheetml/2006/main" count="201" uniqueCount="98">
  <si>
    <t>ОТЧЕТ</t>
  </si>
  <si>
    <t>об  обязательствах учреждения</t>
  </si>
  <si>
    <t>КОДЫ</t>
  </si>
  <si>
    <t>Форма по ОКУД</t>
  </si>
  <si>
    <t>0503738</t>
  </si>
  <si>
    <t>на 1 января 2019 г.</t>
  </si>
  <si>
    <t xml:space="preserve">             Дата</t>
  </si>
  <si>
    <t>Учреждение</t>
  </si>
  <si>
    <t>Администрация муниципального образования Киришский муниципальный район Ленинградской области</t>
  </si>
  <si>
    <t xml:space="preserve">        по ОКПО</t>
  </si>
  <si>
    <t>32845242</t>
  </si>
  <si>
    <t xml:space="preserve">Обособленное подразделение </t>
  </si>
  <si>
    <t xml:space="preserve">Учредитель </t>
  </si>
  <si>
    <t>Муниципальное образование Киришский муниципальный район Ленинградской области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</si>
  <si>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</si>
  <si>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</si>
  <si>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</si>
  <si>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</si>
  <si>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</si>
  <si>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951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</si>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</sst>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1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6">
      <alignment horizontal="center" vertical="top"/>
    </xf>
    <xf numFmtId="0" fontId="5" fillId="0" borderId="16">
      <alignment horizontal="center" vertical="top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12" fillId="0" borderId="1"/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25">
      <alignment horizontal="left" vertical="center" wrapText="1"/>
    </xf>
    <xf numFmtId="49" fontId="2" fillId="0" borderId="26">
      <alignment horizontal="center" vertical="center" shrinkToFit="1"/>
    </xf>
    <xf numFmtId="49" fontId="2" fillId="0" borderId="27">
      <alignment horizontal="center" vertical="center" shrinkToFit="1"/>
    </xf>
    <xf numFmtId="4" fontId="2" fillId="0" borderId="27">
      <alignment horizontal="right" vertical="center" shrinkToFit="1"/>
    </xf>
    <xf numFmtId="4" fontId="2" fillId="0" borderId="28">
      <alignment horizontal="right" vertical="center" shrinkToFit="1"/>
    </xf>
    <xf numFmtId="0" fontId="2" fillId="0" borderId="29">
      <alignment horizontal="left" wrapText="1" indent="2"/>
    </xf>
    <xf numFmtId="49" fontId="2" fillId="0" borderId="30">
      <alignment horizontal="center" vertical="center" shrinkToFit="1"/>
    </xf>
    <xf numFmtId="49" fontId="2" fillId="0" borderId="31">
      <alignment horizontal="center" vertical="center" shrinkToFit="1"/>
    </xf>
    <xf numFmtId="4" fontId="2" fillId="0" borderId="31">
      <alignment horizontal="right" shrinkToFit="1"/>
    </xf>
    <xf numFmtId="4" fontId="2" fillId="0" borderId="32">
      <alignment horizontal="right" shrinkToFit="1"/>
    </xf>
    <xf numFmtId="0" fontId="2" fillId="0" borderId="24"/>
    <xf numFmtId="0" fontId="2" fillId="0" borderId="25">
      <alignment horizontal="left" wrapText="1" indent="2"/>
    </xf>
    <xf numFmtId="4" fontId="2" fillId="0" borderId="27">
      <alignment horizontal="right" shrinkToFit="1"/>
    </xf>
    <xf numFmtId="4" fontId="2" fillId="0" borderId="23">
      <alignment horizontal="center" vertical="center" shrinkToFi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25">
      <alignment horizontal="right" vertical="center" wrapText="1"/>
    </xf>
    <xf numFmtId="49" fontId="2" fillId="0" borderId="33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34">
      <alignment horizontal="right" vertical="center" shrinkToFit="1"/>
    </xf>
    <xf numFmtId="0" fontId="2" fillId="0" borderId="2">
      <alignment horizontal="center" wrapText="1"/>
    </xf>
    <xf numFmtId="49" fontId="2" fillId="0" borderId="1">
      <alignment horizontal="left"/>
    </xf>
    <xf numFmtId="0" fontId="13" fillId="0" borderId="1"/>
    <xf numFmtId="0" fontId="14" fillId="0" borderId="1"/>
    <xf numFmtId="49" fontId="2" fillId="0" borderId="1">
      <alignment horizontal="center"/>
    </xf>
    <xf numFmtId="0" fontId="1" fillId="0" borderId="2">
      <alignment horizontal="left" vertical="center"/>
    </xf>
    <xf numFmtId="0" fontId="1" fillId="0" borderId="15">
      <alignment horizontal="left" vertical="center" wrapText="1"/>
    </xf>
    <xf numFmtId="0" fontId="2" fillId="0" borderId="35"/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6" fillId="0" borderId="0"/>
    <xf numFmtId="0" fontId="16" fillId="0" borderId="0"/>
    <xf numFmtId="0" fontId="16" fillId="0" borderId="0"/>
    <xf numFmtId="0" fontId="12" fillId="0" borderId="1"/>
    <xf numFmtId="0" fontId="12" fillId="0" borderId="1"/>
    <xf numFmtId="0" fontId="15" fillId="2" borderId="1"/>
    <xf numFmtId="0" fontId="15" fillId="0" borderId="1"/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Protection="1">
      <alignment horizontal="center"/>
    </xf>
    <xf numFmtId="49" fontId="2" fillId="0" borderId="10" xfId="24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Protection="1"/>
    <xf numFmtId="49" fontId="2" fillId="0" borderId="7" xfId="29" applyProtection="1">
      <alignment horizontal="center" shrinkToFit="1"/>
    </xf>
    <xf numFmtId="49" fontId="2" fillId="0" borderId="11" xfId="30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Protection="1">
      <alignment horizontal="center"/>
    </xf>
    <xf numFmtId="49" fontId="2" fillId="0" borderId="7" xfId="36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Protection="1"/>
    <xf numFmtId="49" fontId="2" fillId="0" borderId="12" xfId="42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Protection="1">
      <alignment horizontal="center" vertical="center"/>
    </xf>
    <xf numFmtId="49" fontId="2" fillId="0" borderId="17" xfId="57" applyProtection="1">
      <alignment horizontal="center" vertical="center"/>
    </xf>
    <xf numFmtId="0" fontId="2" fillId="0" borderId="18" xfId="58" applyNumberFormat="1" applyProtection="1">
      <alignment horizontal="left" vertical="center" wrapText="1"/>
    </xf>
    <xf numFmtId="49" fontId="2" fillId="0" borderId="19" xfId="59" applyProtection="1">
      <alignment horizontal="center" vertical="center" shrinkToFit="1"/>
    </xf>
    <xf numFmtId="49" fontId="2" fillId="0" borderId="20" xfId="60" applyProtection="1">
      <alignment horizontal="center" vertical="center" shrinkToFit="1"/>
    </xf>
    <xf numFmtId="4" fontId="2" fillId="0" borderId="20" xfId="61" applyProtection="1">
      <alignment horizontal="right" vertical="center" shrinkToFit="1"/>
    </xf>
    <xf numFmtId="4" fontId="2" fillId="0" borderId="21" xfId="62" applyProtection="1">
      <alignment horizontal="right" vertical="center" shrinkToFit="1"/>
    </xf>
    <xf numFmtId="49" fontId="2" fillId="0" borderId="22" xfId="63" applyProtection="1">
      <alignment horizontal="center" vertical="center" shrinkToFit="1"/>
    </xf>
    <xf numFmtId="49" fontId="2" fillId="0" borderId="15" xfId="64" applyProtection="1">
      <alignment horizontal="center" vertical="center" shrinkToFit="1"/>
    </xf>
    <xf numFmtId="4" fontId="2" fillId="0" borderId="15" xfId="65" applyProtection="1">
      <alignment horizontal="right" vertical="center" shrinkToFit="1"/>
    </xf>
    <xf numFmtId="4" fontId="2" fillId="0" borderId="23" xfId="66" applyProtection="1">
      <alignment horizontal="right" vertical="center" shrinkToFit="1"/>
    </xf>
    <xf numFmtId="0" fontId="2" fillId="0" borderId="18" xfId="67" applyNumberFormat="1" applyProtection="1">
      <alignment horizontal="left" wrapText="1" indent="2"/>
    </xf>
    <xf numFmtId="49" fontId="2" fillId="0" borderId="15" xfId="68" applyProtection="1">
      <alignment horizontal="center" vertical="center" wrapText="1" shrinkToFit="1"/>
    </xf>
    <xf numFmtId="0" fontId="12" fillId="0" borderId="1" xfId="70" applyNumberFormat="1" applyProtection="1"/>
    <xf numFmtId="0" fontId="2" fillId="0" borderId="14" xfId="71" applyNumberFormat="1" applyProtection="1">
      <alignment horizontal="center"/>
    </xf>
    <xf numFmtId="0" fontId="2" fillId="0" borderId="17" xfId="72" applyNumberFormat="1" applyProtection="1">
      <alignment horizontal="center"/>
    </xf>
    <xf numFmtId="4" fontId="2" fillId="0" borderId="20" xfId="73" applyProtection="1">
      <alignment horizontal="right" shrinkToFit="1"/>
    </xf>
    <xf numFmtId="4" fontId="2" fillId="0" borderId="21" xfId="74" applyProtection="1">
      <alignment horizontal="right" shrinkToFit="1"/>
    </xf>
    <xf numFmtId="0" fontId="2" fillId="0" borderId="24" xfId="75" applyNumberFormat="1" applyProtection="1">
      <alignment vertical="center"/>
    </xf>
    <xf numFmtId="0" fontId="2" fillId="0" borderId="25" xfId="76" applyNumberFormat="1" applyProtection="1">
      <alignment horizontal="left" vertical="center" wrapText="1"/>
    </xf>
    <xf numFmtId="49" fontId="2" fillId="0" borderId="26" xfId="77" applyProtection="1">
      <alignment horizontal="center" vertical="center" shrinkToFit="1"/>
    </xf>
    <xf numFmtId="49" fontId="2" fillId="0" borderId="27" xfId="78" applyProtection="1">
      <alignment horizontal="center" vertical="center" shrinkToFit="1"/>
    </xf>
    <xf numFmtId="4" fontId="2" fillId="0" borderId="27" xfId="79" applyProtection="1">
      <alignment horizontal="right" vertical="center" shrinkToFit="1"/>
    </xf>
    <xf numFmtId="4" fontId="2" fillId="0" borderId="28" xfId="80" applyProtection="1">
      <alignment horizontal="right" vertical="center" shrinkToFit="1"/>
    </xf>
    <xf numFmtId="0" fontId="2" fillId="0" borderId="29" xfId="81" applyNumberFormat="1" applyProtection="1">
      <alignment horizontal="left" wrapText="1" indent="2"/>
    </xf>
    <xf numFmtId="49" fontId="2" fillId="0" borderId="30" xfId="82" applyProtection="1">
      <alignment horizontal="center" vertical="center" shrinkToFit="1"/>
    </xf>
    <xf numFmtId="49" fontId="2" fillId="0" borderId="31" xfId="83" applyProtection="1">
      <alignment horizontal="center" vertical="center" shrinkToFit="1"/>
    </xf>
    <xf numFmtId="4" fontId="2" fillId="0" borderId="31" xfId="84" applyProtection="1">
      <alignment horizontal="right" shrinkToFit="1"/>
    </xf>
    <xf numFmtId="4" fontId="2" fillId="0" borderId="32" xfId="85" applyProtection="1">
      <alignment horizontal="right" shrinkToFit="1"/>
    </xf>
    <xf numFmtId="0" fontId="2" fillId="0" borderId="24" xfId="86" applyNumberFormat="1" applyProtection="1"/>
    <xf numFmtId="0" fontId="2" fillId="0" borderId="25" xfId="87" applyNumberFormat="1" applyProtection="1">
      <alignment horizontal="left" wrapText="1" indent="2"/>
    </xf>
    <xf numFmtId="4" fontId="2" fillId="0" borderId="27" xfId="88" applyProtection="1">
      <alignment horizontal="right" shrinkToFit="1"/>
    </xf>
    <xf numFmtId="4" fontId="2" fillId="0" borderId="15" xfId="90" applyProtection="1">
      <alignment horizontal="right" shrinkToFit="1"/>
    </xf>
    <xf numFmtId="4" fontId="2" fillId="0" borderId="23" xfId="91" applyProtection="1">
      <alignment horizontal="right" shrinkToFit="1"/>
    </xf>
    <xf numFmtId="0" fontId="2" fillId="0" borderId="25" xfId="92" applyNumberFormat="1" applyProtection="1">
      <alignment horizontal="right" vertical="center" wrapText="1"/>
    </xf>
    <xf numFmtId="49" fontId="2" fillId="0" borderId="33" xfId="93" applyProtection="1">
      <alignment horizontal="center" vertical="center" shrinkToFit="1"/>
    </xf>
    <xf numFmtId="49" fontId="2" fillId="0" borderId="4" xfId="94" applyProtection="1">
      <alignment horizontal="center" vertical="center" shrinkToFit="1"/>
    </xf>
    <xf numFmtId="4" fontId="2" fillId="0" borderId="4" xfId="95" applyProtection="1">
      <alignment horizontal="right" vertical="center" shrinkToFit="1"/>
    </xf>
    <xf numFmtId="4" fontId="2" fillId="0" borderId="34" xfId="96" applyProtection="1">
      <alignment horizontal="right" vertical="center" shrinkToFit="1"/>
    </xf>
    <xf numFmtId="0" fontId="1" fillId="0" borderId="2" xfId="102" applyNumberFormat="1" applyProtection="1">
      <alignment horizontal="left" vertical="center"/>
    </xf>
    <xf numFmtId="0" fontId="2" fillId="0" borderId="35" xfId="104" applyNumberFormat="1" applyProtection="1"/>
    <xf numFmtId="0" fontId="1" fillId="0" borderId="11" xfId="105" applyNumberFormat="1" applyProtection="1">
      <alignment horizontal="left" vertical="center"/>
    </xf>
    <xf numFmtId="49" fontId="2" fillId="0" borderId="11" xfId="106" applyProtection="1">
      <alignment horizontal="center" vertical="center"/>
    </xf>
    <xf numFmtId="0" fontId="5" fillId="0" borderId="15" xfId="50" applyNumberFormat="1" applyProtection="1">
      <alignment horizontal="center" vertical="top" wrapText="1"/>
    </xf>
    <xf numFmtId="0" fontId="5" fillId="0" borderId="15" xfId="50" applyProtection="1">
      <alignment horizontal="center" vertical="top" wrapText="1"/>
      <protection locked="0"/>
    </xf>
    <xf numFmtId="0" fontId="5" fillId="0" borderId="16" xfId="53" applyNumberFormat="1" applyProtection="1">
      <alignment horizontal="center" vertical="top" wrapText="1"/>
    </xf>
    <xf numFmtId="0" fontId="5" fillId="0" borderId="16" xfId="53" applyProtection="1">
      <alignment horizontal="center" vertical="top" wrapText="1"/>
      <protection locked="0"/>
    </xf>
    <xf numFmtId="0" fontId="5" fillId="0" borderId="16" xfId="52" applyNumberFormat="1" applyProtection="1">
      <alignment horizontal="center" vertical="top"/>
    </xf>
    <xf numFmtId="0" fontId="5" fillId="0" borderId="16" xfId="52" applyProtection="1">
      <alignment horizontal="center" vertical="top"/>
      <protection locked="0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3" xfId="7" applyNumberFormat="1" applyProtection="1">
      <alignment horizontal="center"/>
    </xf>
    <xf numFmtId="0" fontId="4" fillId="0" borderId="3" xfId="7" applyProtection="1">
      <alignment horizontal="center"/>
      <protection locked="0"/>
    </xf>
    <xf numFmtId="49" fontId="2" fillId="0" borderId="2" xfId="22" applyProtection="1">
      <alignment horizontal="left" wrapText="1"/>
    </xf>
    <xf numFmtId="49" fontId="2" fillId="0" borderId="2" xfId="22" applyProtection="1">
      <alignment horizontal="left" wrapText="1"/>
      <protection locked="0"/>
    </xf>
    <xf numFmtId="49" fontId="2" fillId="0" borderId="10" xfId="28" applyProtection="1">
      <alignment horizontal="left" wrapText="1"/>
    </xf>
    <xf numFmtId="49" fontId="2" fillId="0" borderId="10" xfId="28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 applyProtection="1">
      <alignment horizontal="left"/>
      <protection locked="0"/>
    </xf>
    <xf numFmtId="49" fontId="2" fillId="0" borderId="2" xfId="34" applyProtection="1">
      <alignment wrapText="1"/>
    </xf>
    <xf numFmtId="49" fontId="2" fillId="0" borderId="2" xfId="34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 applyProtection="1">
      <alignment horizontal="left" wrapText="1"/>
      <protection locked="0"/>
    </xf>
    <xf numFmtId="0" fontId="5" fillId="0" borderId="15" xfId="51" applyNumberFormat="1" applyProtection="1">
      <alignment horizontal="center" vertical="top"/>
    </xf>
    <xf numFmtId="0" fontId="5" fillId="0" borderId="15" xfId="51" applyProtection="1">
      <alignment horizontal="center" vertical="top"/>
      <protection locked="0"/>
    </xf>
    <xf numFmtId="0" fontId="5" fillId="0" borderId="14" xfId="49" applyNumberFormat="1" applyProtection="1">
      <alignment horizontal="center" vertical="top" wrapText="1"/>
    </xf>
    <xf numFmtId="0" fontId="5" fillId="0" borderId="14" xfId="49" applyProtection="1">
      <alignment horizontal="center" vertical="top" wrapText="1"/>
      <protection locked="0"/>
    </xf>
    <xf numFmtId="0" fontId="2" fillId="0" borderId="2" xfId="69" applyNumberFormat="1" applyProtection="1">
      <alignment horizontal="center"/>
    </xf>
    <xf numFmtId="0" fontId="2" fillId="0" borderId="2" xfId="69" applyProtection="1">
      <alignment horizontal="center"/>
      <protection locked="0"/>
    </xf>
    <xf numFmtId="0" fontId="1" fillId="0" borderId="15" xfId="103" applyNumberFormat="1" applyProtection="1">
      <alignment horizontal="left" vertical="center" wrapText="1"/>
    </xf>
    <xf numFmtId="0" fontId="1" fillId="0" borderId="15" xfId="103" applyProtection="1">
      <alignment horizontal="left" vertical="center" wrapText="1"/>
      <protection locked="0"/>
    </xf>
    <xf numFmtId="49" fontId="2" fillId="0" borderId="15" xfId="64" applyProtection="1">
      <alignment horizontal="center" vertical="center" shrinkToFit="1"/>
    </xf>
    <xf numFmtId="49" fontId="2" fillId="0" borderId="15" xfId="64" applyProtection="1">
      <alignment horizontal="center" vertical="center" shrinkToFit="1"/>
      <protection locked="0"/>
    </xf>
    <xf numFmtId="4" fontId="2" fillId="0" borderId="23" xfId="89" applyProtection="1">
      <alignment horizontal="center" vertical="center" shrinkToFit="1"/>
    </xf>
    <xf numFmtId="4" fontId="2" fillId="0" borderId="23" xfId="89" applyProtection="1">
      <alignment horizontal="center" vertical="center" shrinkToFit="1"/>
      <protection locked="0"/>
    </xf>
  </cellXfs>
  <cellStyles count="114">
    <cellStyle name="br" xfId="109"/>
    <cellStyle name="col" xfId="108"/>
    <cellStyle name="st110" xfId="34"/>
    <cellStyle name="st111" xfId="36"/>
    <cellStyle name="st112" xfId="68"/>
    <cellStyle name="style0" xfId="110"/>
    <cellStyle name="td" xfId="111"/>
    <cellStyle name="tr" xfId="107"/>
    <cellStyle name="xl100" xfId="88"/>
    <cellStyle name="xl101" xfId="69"/>
    <cellStyle name="xl102" xfId="72"/>
    <cellStyle name="xl103" xfId="74"/>
    <cellStyle name="xl104" xfId="80"/>
    <cellStyle name="xl105" xfId="85"/>
    <cellStyle name="xl106" xfId="89"/>
    <cellStyle name="xl107" xfId="91"/>
    <cellStyle name="xl108" xfId="75"/>
    <cellStyle name="xl109" xfId="86"/>
    <cellStyle name="xl110" xfId="70"/>
    <cellStyle name="xl111" xfId="92"/>
    <cellStyle name="xl112" xfId="102"/>
    <cellStyle name="xl113" xfId="105"/>
    <cellStyle name="xl114" xfId="93"/>
    <cellStyle name="xl115" xfId="94"/>
    <cellStyle name="xl116" xfId="95"/>
    <cellStyle name="xl117" xfId="99"/>
    <cellStyle name="xl118" xfId="101"/>
    <cellStyle name="xl119" xfId="97"/>
    <cellStyle name="xl120" xfId="98"/>
    <cellStyle name="xl121" xfId="100"/>
    <cellStyle name="xl122" xfId="106"/>
    <cellStyle name="xl123" xfId="96"/>
    <cellStyle name="xl124" xfId="103"/>
    <cellStyle name="xl125" xfId="104"/>
    <cellStyle name="xl21" xfId="112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8"/>
    <cellStyle name="xl31" xfId="67"/>
    <cellStyle name="xl32" xfId="10"/>
    <cellStyle name="xl33" xfId="15"/>
    <cellStyle name="xl34" xfId="11"/>
    <cellStyle name="xl35" xfId="44"/>
    <cellStyle name="xl36" xfId="50"/>
    <cellStyle name="xl37" xfId="55"/>
    <cellStyle name="xl38" xfId="59"/>
    <cellStyle name="xl39" xfId="63"/>
    <cellStyle name="xl40" xfId="113"/>
    <cellStyle name="xl41" xfId="24"/>
    <cellStyle name="xl42" xfId="30"/>
    <cellStyle name="xl43" xfId="37"/>
    <cellStyle name="xl44" xfId="60"/>
    <cellStyle name="xl45" xfId="64"/>
    <cellStyle name="xl46" xfId="6"/>
    <cellStyle name="xl47" xfId="25"/>
    <cellStyle name="xl48" xfId="31"/>
    <cellStyle name="xl49" xfId="41"/>
    <cellStyle name="xl50" xfId="45"/>
    <cellStyle name="xl51" xfId="56"/>
    <cellStyle name="xl52" xfId="61"/>
    <cellStyle name="xl53" xfId="65"/>
    <cellStyle name="xl54" xfId="16"/>
    <cellStyle name="xl55" xfId="46"/>
    <cellStyle name="xl56" xfId="51"/>
    <cellStyle name="xl57" xfId="26"/>
    <cellStyle name="xl58" xfId="3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2"/>
    <cellStyle name="xl84" xfId="53"/>
    <cellStyle name="xl85" xfId="57"/>
    <cellStyle name="xl86" xfId="62"/>
    <cellStyle name="xl87" xfId="66"/>
    <cellStyle name="xl88" xfId="71"/>
    <cellStyle name="xl89" xfId="76"/>
    <cellStyle name="xl90" xfId="81"/>
    <cellStyle name="xl91" xfId="87"/>
    <cellStyle name="xl92" xfId="77"/>
    <cellStyle name="xl93" xfId="82"/>
    <cellStyle name="xl94" xfId="78"/>
    <cellStyle name="xl95" xfId="83"/>
    <cellStyle name="xl96" xfId="73"/>
    <cellStyle name="xl97" xfId="79"/>
    <cellStyle name="xl98" xfId="84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8"/>
  <sheetViews>
    <sheetView topLeftCell="A15" zoomScaleNormal="100" workbookViewId="0">
      <selection activeCell="A33" sqref="A33"/>
    </sheetView>
  </sheetViews>
  <sheetFormatPr defaultColWidth="9.109375" defaultRowHeight="14.4"/>
  <cols>
    <col min="1" max="1" width="28.109375" style="1" customWidth="1"/>
    <col min="2" max="2" width="7.6640625" style="1" customWidth="1"/>
    <col min="3" max="3" width="10" style="1" customWidth="1"/>
    <col min="4" max="4" width="13.44140625" style="1" customWidth="1"/>
    <col min="5" max="5" width="12" style="1" customWidth="1"/>
    <col min="6" max="6" width="11.5546875" style="1" customWidth="1"/>
    <col min="7" max="7" width="14.6640625" style="1" customWidth="1"/>
    <col min="8" max="8" width="12.44140625" style="1" customWidth="1"/>
    <col min="9" max="9" width="12.88671875" style="1" customWidth="1"/>
    <col min="10" max="10" width="12.5546875" style="1" customWidth="1"/>
    <col min="11" max="11" width="11.6640625" style="1" customWidth="1"/>
    <col min="12" max="12" width="9.109375" style="1" customWidth="1"/>
    <col min="13" max="16384" width="9.10937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5" t="s">
        <v>0</v>
      </c>
      <c r="B5" s="96"/>
      <c r="C5" s="96"/>
      <c r="D5" s="96"/>
      <c r="E5" s="96"/>
      <c r="F5" s="96"/>
      <c r="G5" s="96"/>
      <c r="H5" s="96"/>
      <c r="I5" s="96"/>
      <c r="J5" s="96"/>
      <c r="K5" s="5"/>
      <c r="L5" s="6"/>
    </row>
    <row r="6" spans="1:12" ht="14.1" customHeight="1">
      <c r="A6" s="97" t="s">
        <v>1</v>
      </c>
      <c r="B6" s="98"/>
      <c r="C6" s="98"/>
      <c r="D6" s="98"/>
      <c r="E6" s="98"/>
      <c r="F6" s="98"/>
      <c r="G6" s="98"/>
      <c r="H6" s="98"/>
      <c r="I6" s="98"/>
      <c r="J6" s="98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5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43466</v>
      </c>
      <c r="L8" s="6"/>
    </row>
    <row r="9" spans="1:12" ht="15.45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15" customHeight="1">
      <c r="A10" s="13" t="s">
        <v>7</v>
      </c>
      <c r="B10" s="13"/>
      <c r="C10" s="99" t="s">
        <v>8</v>
      </c>
      <c r="D10" s="100"/>
      <c r="E10" s="100"/>
      <c r="F10" s="100"/>
      <c r="G10" s="100"/>
      <c r="H10" s="100"/>
      <c r="I10" s="100"/>
      <c r="J10" s="11" t="s">
        <v>9</v>
      </c>
      <c r="K10" s="21" t="s">
        <v>10</v>
      </c>
      <c r="L10" s="6"/>
    </row>
    <row r="11" spans="1:12" ht="12.75" customHeight="1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ht="15.15" customHeight="1">
      <c r="A12" s="13" t="s">
        <v>12</v>
      </c>
      <c r="B12" s="13"/>
      <c r="C12" s="101" t="s">
        <v>13</v>
      </c>
      <c r="D12" s="102"/>
      <c r="E12" s="102"/>
      <c r="F12" s="102"/>
      <c r="G12" s="102"/>
      <c r="H12" s="102"/>
      <c r="I12" s="102"/>
      <c r="J12" s="11" t="s">
        <v>14</v>
      </c>
      <c r="K12" s="26" t="s">
        <v>15</v>
      </c>
      <c r="L12" s="6"/>
    </row>
    <row r="13" spans="1:12" ht="11.25" customHeight="1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ht="15.15" customHeight="1">
      <c r="A14" s="103" t="s">
        <v>17</v>
      </c>
      <c r="B14" s="104"/>
      <c r="C14" s="105" t="s">
        <v>8</v>
      </c>
      <c r="D14" s="106"/>
      <c r="E14" s="106"/>
      <c r="F14" s="106"/>
      <c r="G14" s="106"/>
      <c r="H14" s="106"/>
      <c r="I14" s="106"/>
      <c r="J14" s="11" t="s">
        <v>18</v>
      </c>
      <c r="K14" s="30" t="s">
        <v>19</v>
      </c>
      <c r="L14" s="6"/>
    </row>
    <row r="15" spans="1:12" ht="22.65" customHeight="1">
      <c r="A15" s="18" t="s">
        <v>20</v>
      </c>
      <c r="B15" s="10"/>
      <c r="C15" s="107" t="s">
        <v>21</v>
      </c>
      <c r="D15" s="108"/>
      <c r="E15" s="108"/>
      <c r="F15" s="108"/>
      <c r="G15" s="108"/>
      <c r="H15" s="108"/>
      <c r="I15" s="108"/>
      <c r="J15" s="19"/>
      <c r="K15" s="31" t="s">
        <v>22</v>
      </c>
      <c r="L15" s="6"/>
    </row>
    <row r="16" spans="1:12" ht="15.45" customHeight="1">
      <c r="A16" s="13" t="s">
        <v>23</v>
      </c>
      <c r="B16" s="10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5" customHeight="1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11" t="s">
        <v>27</v>
      </c>
      <c r="B19" s="89" t="s">
        <v>28</v>
      </c>
      <c r="C19" s="89" t="s">
        <v>29</v>
      </c>
      <c r="D19" s="89" t="s">
        <v>30</v>
      </c>
      <c r="E19" s="109" t="s">
        <v>31</v>
      </c>
      <c r="F19" s="110"/>
      <c r="G19" s="110"/>
      <c r="H19" s="110"/>
      <c r="I19" s="89" t="s">
        <v>32</v>
      </c>
      <c r="J19" s="93" t="s">
        <v>33</v>
      </c>
      <c r="K19" s="94"/>
      <c r="L19" s="6"/>
    </row>
    <row r="20" spans="1:12" ht="3.75" customHeight="1">
      <c r="A20" s="112"/>
      <c r="B20" s="90"/>
      <c r="C20" s="90"/>
      <c r="D20" s="90"/>
      <c r="E20" s="110"/>
      <c r="F20" s="110"/>
      <c r="G20" s="110"/>
      <c r="H20" s="110"/>
      <c r="I20" s="90"/>
      <c r="J20" s="94"/>
      <c r="K20" s="94"/>
      <c r="L20" s="6"/>
    </row>
    <row r="21" spans="1:12" ht="11.1" customHeight="1">
      <c r="A21" s="112"/>
      <c r="B21" s="90"/>
      <c r="C21" s="90"/>
      <c r="D21" s="90"/>
      <c r="E21" s="89" t="s">
        <v>34</v>
      </c>
      <c r="F21" s="109" t="s">
        <v>35</v>
      </c>
      <c r="G21" s="110"/>
      <c r="H21" s="89" t="s">
        <v>36</v>
      </c>
      <c r="I21" s="90"/>
      <c r="J21" s="89" t="s">
        <v>37</v>
      </c>
      <c r="K21" s="91" t="s">
        <v>38</v>
      </c>
      <c r="L21" s="6"/>
    </row>
    <row r="22" spans="1:12" ht="11.1" customHeight="1">
      <c r="A22" s="112"/>
      <c r="B22" s="90"/>
      <c r="C22" s="90"/>
      <c r="D22" s="90"/>
      <c r="E22" s="90"/>
      <c r="F22" s="89" t="s">
        <v>39</v>
      </c>
      <c r="G22" s="89" t="s">
        <v>40</v>
      </c>
      <c r="H22" s="90"/>
      <c r="I22" s="90"/>
      <c r="J22" s="90"/>
      <c r="K22" s="92"/>
      <c r="L22" s="6"/>
    </row>
    <row r="23" spans="1:12" ht="9.9" customHeight="1">
      <c r="A23" s="112"/>
      <c r="B23" s="90"/>
      <c r="C23" s="90"/>
      <c r="D23" s="90"/>
      <c r="E23" s="90"/>
      <c r="F23" s="90"/>
      <c r="G23" s="90"/>
      <c r="H23" s="90"/>
      <c r="I23" s="90"/>
      <c r="J23" s="90"/>
      <c r="K23" s="92"/>
      <c r="L23" s="6"/>
    </row>
    <row r="24" spans="1:12" ht="9" customHeight="1">
      <c r="A24" s="112"/>
      <c r="B24" s="90"/>
      <c r="C24" s="90"/>
      <c r="D24" s="90"/>
      <c r="E24" s="90"/>
      <c r="F24" s="90"/>
      <c r="G24" s="90"/>
      <c r="H24" s="90"/>
      <c r="I24" s="90"/>
      <c r="J24" s="90"/>
      <c r="K24" s="92"/>
      <c r="L24" s="6"/>
    </row>
    <row r="25" spans="1:12" ht="12" customHeight="1">
      <c r="A25" s="112"/>
      <c r="B25" s="90"/>
      <c r="C25" s="90"/>
      <c r="D25" s="90"/>
      <c r="E25" s="90"/>
      <c r="F25" s="90"/>
      <c r="G25" s="90"/>
      <c r="H25" s="90"/>
      <c r="I25" s="90"/>
      <c r="J25" s="90"/>
      <c r="K25" s="92"/>
      <c r="L25" s="6"/>
    </row>
    <row r="26" spans="1:12" ht="12" customHeight="1">
      <c r="A26" s="112"/>
      <c r="B26" s="90"/>
      <c r="C26" s="90"/>
      <c r="D26" s="90"/>
      <c r="E26" s="90"/>
      <c r="F26" s="90"/>
      <c r="G26" s="90"/>
      <c r="H26" s="90"/>
      <c r="I26" s="90"/>
      <c r="J26" s="90"/>
      <c r="K26" s="92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22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7" t="s">
        <v>43</v>
      </c>
      <c r="L27" s="6"/>
    </row>
    <row r="28" spans="1:12" ht="23.25" customHeight="1">
      <c r="A28" s="48" t="s">
        <v>44</v>
      </c>
      <c r="B28" s="49" t="s">
        <v>45</v>
      </c>
      <c r="C28" s="50" t="s">
        <v>46</v>
      </c>
      <c r="D28" s="51">
        <v>1281162709.3900001</v>
      </c>
      <c r="E28" s="51" t="s">
        <v>50</v>
      </c>
      <c r="F28" s="51">
        <v>1268391737.1400001</v>
      </c>
      <c r="G28" s="51">
        <v>53775145.719999999</v>
      </c>
      <c r="H28" s="51">
        <v>1274937536.1800001</v>
      </c>
      <c r="I28" s="51">
        <v>1271265455.3699999</v>
      </c>
      <c r="J28" s="51">
        <v>-2873718.23</v>
      </c>
      <c r="K28" s="52">
        <v>3672080.81</v>
      </c>
      <c r="L28" s="6"/>
    </row>
    <row r="29" spans="1:12" ht="11.25" customHeight="1">
      <c r="A29" s="48" t="s">
        <v>47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72.599999999999994">
      <c r="A30" s="57" t="s">
        <v>48</v>
      </c>
      <c r="B30" s="53" t="s">
        <v>45</v>
      </c>
      <c r="C30" s="58" t="s">
        <v>49</v>
      </c>
      <c r="D30" s="55">
        <v>1037030794.83</v>
      </c>
      <c r="E30" s="55" t="s">
        <v>50</v>
      </c>
      <c r="F30" s="55">
        <v>1033303970.61</v>
      </c>
      <c r="G30" s="55" t="s">
        <v>50</v>
      </c>
      <c r="H30" s="55">
        <v>1038932650.53</v>
      </c>
      <c r="I30" s="55">
        <v>1036474926.74</v>
      </c>
      <c r="J30" s="55">
        <v>-3170956.13</v>
      </c>
      <c r="K30" s="56">
        <v>2457723.79</v>
      </c>
      <c r="L30" s="6"/>
    </row>
    <row r="31" spans="1:12" ht="21.6">
      <c r="A31" s="57" t="s">
        <v>51</v>
      </c>
      <c r="B31" s="53" t="s">
        <v>45</v>
      </c>
      <c r="C31" s="58" t="s">
        <v>52</v>
      </c>
      <c r="D31" s="55">
        <v>1037030794.83</v>
      </c>
      <c r="E31" s="55" t="s">
        <v>50</v>
      </c>
      <c r="F31" s="55">
        <v>1033303970.61</v>
      </c>
      <c r="G31" s="55" t="s">
        <v>50</v>
      </c>
      <c r="H31" s="55">
        <v>1038932650.53</v>
      </c>
      <c r="I31" s="55">
        <v>1036474926.74</v>
      </c>
      <c r="J31" s="55">
        <v>-3170956.13</v>
      </c>
      <c r="K31" s="56">
        <v>2457723.79</v>
      </c>
      <c r="L31" s="6"/>
    </row>
    <row r="32" spans="1:12">
      <c r="A32" s="57" t="s">
        <v>53</v>
      </c>
      <c r="B32" s="53" t="s">
        <v>45</v>
      </c>
      <c r="C32" s="58" t="s">
        <v>54</v>
      </c>
      <c r="D32" s="55">
        <v>793658225.52999997</v>
      </c>
      <c r="E32" s="55" t="s">
        <v>50</v>
      </c>
      <c r="F32" s="55">
        <v>793339473.04999995</v>
      </c>
      <c r="G32" s="55" t="s">
        <v>50</v>
      </c>
      <c r="H32" s="55">
        <v>793358032.04999995</v>
      </c>
      <c r="I32" s="55">
        <v>793339473.04999995</v>
      </c>
      <c r="J32" s="55" t="s">
        <v>50</v>
      </c>
      <c r="K32" s="56">
        <v>18559</v>
      </c>
      <c r="L32" s="6"/>
    </row>
    <row r="33" spans="1:12" ht="31.8">
      <c r="A33" s="57" t="s">
        <v>55</v>
      </c>
      <c r="B33" s="53" t="s">
        <v>45</v>
      </c>
      <c r="C33" s="58" t="s">
        <v>56</v>
      </c>
      <c r="D33" s="55">
        <v>1573362.73</v>
      </c>
      <c r="E33" s="55" t="s">
        <v>50</v>
      </c>
      <c r="F33" s="55">
        <v>1574388.53</v>
      </c>
      <c r="G33" s="55" t="s">
        <v>50</v>
      </c>
      <c r="H33" s="55">
        <v>1577239.16</v>
      </c>
      <c r="I33" s="55">
        <v>1574388.53</v>
      </c>
      <c r="J33" s="55" t="s">
        <v>50</v>
      </c>
      <c r="K33" s="56">
        <v>2850.63</v>
      </c>
      <c r="L33" s="6"/>
    </row>
    <row r="34" spans="1:12" ht="52.2">
      <c r="A34" s="57" t="s">
        <v>57</v>
      </c>
      <c r="B34" s="53" t="s">
        <v>45</v>
      </c>
      <c r="C34" s="58" t="s">
        <v>58</v>
      </c>
      <c r="D34" s="55">
        <v>114721.60000000001</v>
      </c>
      <c r="E34" s="55" t="s">
        <v>50</v>
      </c>
      <c r="F34" s="55">
        <v>114721.60000000001</v>
      </c>
      <c r="G34" s="55" t="s">
        <v>50</v>
      </c>
      <c r="H34" s="55">
        <v>114721.60000000001</v>
      </c>
      <c r="I34" s="55">
        <v>114721.60000000001</v>
      </c>
      <c r="J34" s="55" t="s">
        <v>50</v>
      </c>
      <c r="K34" s="56" t="s">
        <v>50</v>
      </c>
      <c r="L34" s="6"/>
    </row>
    <row r="35" spans="1:12" ht="42">
      <c r="A35" s="57" t="s">
        <v>59</v>
      </c>
      <c r="B35" s="53" t="s">
        <v>45</v>
      </c>
      <c r="C35" s="58" t="s">
        <v>60</v>
      </c>
      <c r="D35" s="55">
        <v>241684484.97</v>
      </c>
      <c r="E35" s="55" t="s">
        <v>50</v>
      </c>
      <c r="F35" s="55">
        <v>238275387.43000001</v>
      </c>
      <c r="G35" s="55" t="s">
        <v>50</v>
      </c>
      <c r="H35" s="55">
        <v>243882657.72</v>
      </c>
      <c r="I35" s="55">
        <v>241446343.56</v>
      </c>
      <c r="J35" s="55">
        <v>-3170956.13</v>
      </c>
      <c r="K35" s="56">
        <v>2436314.16</v>
      </c>
      <c r="L35" s="6"/>
    </row>
    <row r="36" spans="1:12" ht="31.8">
      <c r="A36" s="57" t="s">
        <v>61</v>
      </c>
      <c r="B36" s="53" t="s">
        <v>45</v>
      </c>
      <c r="C36" s="58" t="s">
        <v>45</v>
      </c>
      <c r="D36" s="55">
        <v>242767637.09</v>
      </c>
      <c r="E36" s="55" t="s">
        <v>50</v>
      </c>
      <c r="F36" s="55">
        <v>233722533.31</v>
      </c>
      <c r="G36" s="55">
        <v>53775145.719999999</v>
      </c>
      <c r="H36" s="55">
        <v>234602792.50999999</v>
      </c>
      <c r="I36" s="55">
        <v>233425295.41</v>
      </c>
      <c r="J36" s="55">
        <v>297237.90000000002</v>
      </c>
      <c r="K36" s="56">
        <v>1177497.1000000001</v>
      </c>
      <c r="L36" s="6"/>
    </row>
    <row r="37" spans="1:12" ht="31.8">
      <c r="A37" s="57" t="s">
        <v>62</v>
      </c>
      <c r="B37" s="53" t="s">
        <v>45</v>
      </c>
      <c r="C37" s="58" t="s">
        <v>63</v>
      </c>
      <c r="D37" s="55">
        <v>242767637.09</v>
      </c>
      <c r="E37" s="55" t="s">
        <v>50</v>
      </c>
      <c r="F37" s="55">
        <v>233722533.31</v>
      </c>
      <c r="G37" s="55">
        <v>53775145.719999999</v>
      </c>
      <c r="H37" s="55">
        <v>234602792.50999999</v>
      </c>
      <c r="I37" s="55">
        <v>233425295.41</v>
      </c>
      <c r="J37" s="55">
        <v>297237.90000000002</v>
      </c>
      <c r="K37" s="56">
        <v>1177497.1000000001</v>
      </c>
      <c r="L37" s="6"/>
    </row>
    <row r="38" spans="1:12">
      <c r="A38" s="57" t="s">
        <v>64</v>
      </c>
      <c r="B38" s="53" t="s">
        <v>45</v>
      </c>
      <c r="C38" s="58" t="s">
        <v>65</v>
      </c>
      <c r="D38" s="55">
        <v>242767637.09</v>
      </c>
      <c r="E38" s="55" t="s">
        <v>50</v>
      </c>
      <c r="F38" s="55">
        <v>233722533.31</v>
      </c>
      <c r="G38" s="55">
        <v>53775145.719999999</v>
      </c>
      <c r="H38" s="55">
        <v>234602792.50999999</v>
      </c>
      <c r="I38" s="55">
        <v>233425295.41</v>
      </c>
      <c r="J38" s="55">
        <v>297237.90000000002</v>
      </c>
      <c r="K38" s="56">
        <v>1177497.1000000001</v>
      </c>
      <c r="L38" s="6"/>
    </row>
    <row r="39" spans="1:12" ht="21.6">
      <c r="A39" s="57" t="s">
        <v>66</v>
      </c>
      <c r="B39" s="53" t="s">
        <v>45</v>
      </c>
      <c r="C39" s="58" t="s">
        <v>67</v>
      </c>
      <c r="D39" s="55">
        <v>556411.99</v>
      </c>
      <c r="E39" s="55" t="s">
        <v>50</v>
      </c>
      <c r="F39" s="55">
        <v>556411.99</v>
      </c>
      <c r="G39" s="55" t="s">
        <v>50</v>
      </c>
      <c r="H39" s="55">
        <v>556411.99</v>
      </c>
      <c r="I39" s="55">
        <v>556411.99</v>
      </c>
      <c r="J39" s="55" t="s">
        <v>50</v>
      </c>
      <c r="K39" s="56" t="s">
        <v>50</v>
      </c>
      <c r="L39" s="6"/>
    </row>
    <row r="40" spans="1:12" ht="31.8">
      <c r="A40" s="57" t="s">
        <v>68</v>
      </c>
      <c r="B40" s="53" t="s">
        <v>45</v>
      </c>
      <c r="C40" s="58" t="s">
        <v>69</v>
      </c>
      <c r="D40" s="55">
        <v>556411.99</v>
      </c>
      <c r="E40" s="55" t="s">
        <v>50</v>
      </c>
      <c r="F40" s="55">
        <v>556411.99</v>
      </c>
      <c r="G40" s="55" t="s">
        <v>50</v>
      </c>
      <c r="H40" s="55">
        <v>556411.99</v>
      </c>
      <c r="I40" s="55">
        <v>556411.99</v>
      </c>
      <c r="J40" s="55" t="s">
        <v>50</v>
      </c>
      <c r="K40" s="56" t="s">
        <v>50</v>
      </c>
      <c r="L40" s="6"/>
    </row>
    <row r="41" spans="1:12" ht="42">
      <c r="A41" s="57" t="s">
        <v>70</v>
      </c>
      <c r="B41" s="53" t="s">
        <v>45</v>
      </c>
      <c r="C41" s="58" t="s">
        <v>71</v>
      </c>
      <c r="D41" s="55">
        <v>556411.99</v>
      </c>
      <c r="E41" s="55" t="s">
        <v>50</v>
      </c>
      <c r="F41" s="55">
        <v>556411.99</v>
      </c>
      <c r="G41" s="55" t="s">
        <v>50</v>
      </c>
      <c r="H41" s="55">
        <v>556411.99</v>
      </c>
      <c r="I41" s="55">
        <v>556411.99</v>
      </c>
      <c r="J41" s="55" t="s">
        <v>50</v>
      </c>
      <c r="K41" s="56" t="s">
        <v>50</v>
      </c>
      <c r="L41" s="6"/>
    </row>
    <row r="42" spans="1:12">
      <c r="A42" s="57" t="s">
        <v>72</v>
      </c>
      <c r="B42" s="53" t="s">
        <v>45</v>
      </c>
      <c r="C42" s="58" t="s">
        <v>73</v>
      </c>
      <c r="D42" s="55">
        <v>807865.48</v>
      </c>
      <c r="E42" s="55" t="s">
        <v>50</v>
      </c>
      <c r="F42" s="55">
        <v>808821.23</v>
      </c>
      <c r="G42" s="55" t="s">
        <v>50</v>
      </c>
      <c r="H42" s="55">
        <v>845681.15</v>
      </c>
      <c r="I42" s="55">
        <v>808821.23</v>
      </c>
      <c r="J42" s="55" t="s">
        <v>50</v>
      </c>
      <c r="K42" s="56">
        <v>36859.919999999998</v>
      </c>
      <c r="L42" s="6"/>
    </row>
    <row r="43" spans="1:12" ht="21.6">
      <c r="A43" s="57" t="s">
        <v>74</v>
      </c>
      <c r="B43" s="53" t="s">
        <v>45</v>
      </c>
      <c r="C43" s="58" t="s">
        <v>75</v>
      </c>
      <c r="D43" s="55">
        <v>807865.48</v>
      </c>
      <c r="E43" s="55" t="s">
        <v>50</v>
      </c>
      <c r="F43" s="55">
        <v>808821.23</v>
      </c>
      <c r="G43" s="55" t="s">
        <v>50</v>
      </c>
      <c r="H43" s="55">
        <v>845681.15</v>
      </c>
      <c r="I43" s="55">
        <v>808821.23</v>
      </c>
      <c r="J43" s="55" t="s">
        <v>50</v>
      </c>
      <c r="K43" s="56">
        <v>36859.919999999998</v>
      </c>
      <c r="L43" s="6"/>
    </row>
    <row r="44" spans="1:12">
      <c r="A44" s="57" t="s">
        <v>76</v>
      </c>
      <c r="B44" s="53" t="s">
        <v>45</v>
      </c>
      <c r="C44" s="58" t="s">
        <v>77</v>
      </c>
      <c r="D44" s="55">
        <v>44288</v>
      </c>
      <c r="E44" s="55" t="s">
        <v>50</v>
      </c>
      <c r="F44" s="55">
        <v>45388</v>
      </c>
      <c r="G44" s="55" t="s">
        <v>50</v>
      </c>
      <c r="H44" s="55">
        <v>45388</v>
      </c>
      <c r="I44" s="55">
        <v>45388</v>
      </c>
      <c r="J44" s="55" t="s">
        <v>50</v>
      </c>
      <c r="K44" s="56" t="s">
        <v>50</v>
      </c>
      <c r="L44" s="6"/>
    </row>
    <row r="45" spans="1:12">
      <c r="A45" s="57" t="s">
        <v>78</v>
      </c>
      <c r="B45" s="53" t="s">
        <v>45</v>
      </c>
      <c r="C45" s="58" t="s">
        <v>79</v>
      </c>
      <c r="D45" s="55">
        <v>763577.48</v>
      </c>
      <c r="E45" s="55" t="s">
        <v>50</v>
      </c>
      <c r="F45" s="55">
        <v>763433.23</v>
      </c>
      <c r="G45" s="55" t="s">
        <v>50</v>
      </c>
      <c r="H45" s="55">
        <v>800293.15</v>
      </c>
      <c r="I45" s="55">
        <v>763433.23</v>
      </c>
      <c r="J45" s="55" t="s">
        <v>50</v>
      </c>
      <c r="K45" s="56">
        <v>36859.919999999998</v>
      </c>
      <c r="L45" s="6"/>
    </row>
    <row r="46" spans="1:12" ht="51" customHeight="1">
      <c r="A46" s="48" t="s">
        <v>80</v>
      </c>
      <c r="B46" s="53" t="s">
        <v>81</v>
      </c>
      <c r="C46" s="54" t="s">
        <v>46</v>
      </c>
      <c r="D46" s="55"/>
      <c r="E46" s="55"/>
      <c r="F46" s="55"/>
      <c r="G46" s="55"/>
      <c r="H46" s="55"/>
      <c r="I46" s="55"/>
      <c r="J46" s="55"/>
      <c r="K46" s="56"/>
      <c r="L46" s="6"/>
    </row>
    <row r="47" spans="1:12" ht="13.5" customHeight="1">
      <c r="A47" s="48" t="s">
        <v>47</v>
      </c>
      <c r="B47" s="53"/>
      <c r="C47" s="54"/>
      <c r="D47" s="55"/>
      <c r="E47" s="55"/>
      <c r="F47" s="55"/>
      <c r="G47" s="55"/>
      <c r="H47" s="55"/>
      <c r="I47" s="55"/>
      <c r="J47" s="55"/>
      <c r="K47" s="56"/>
      <c r="L47" s="6"/>
    </row>
    <row r="48" spans="1:12">
      <c r="A48" s="57"/>
      <c r="B48" s="53"/>
      <c r="C48" s="58"/>
      <c r="D48" s="55"/>
      <c r="E48" s="55"/>
      <c r="F48" s="55"/>
      <c r="G48" s="55"/>
      <c r="H48" s="55"/>
      <c r="I48" s="55"/>
      <c r="J48" s="55"/>
      <c r="K48" s="56"/>
      <c r="L48" s="6"/>
    </row>
  </sheetData>
  <mergeCells count="21">
    <mergeCell ref="J19:K20"/>
    <mergeCell ref="A5:J5"/>
    <mergeCell ref="A6:J6"/>
    <mergeCell ref="C10:I10"/>
    <mergeCell ref="C12:I12"/>
    <mergeCell ref="A14:B14"/>
    <mergeCell ref="C14:I14"/>
    <mergeCell ref="C15:I15"/>
    <mergeCell ref="E19:H20"/>
    <mergeCell ref="A19:A26"/>
    <mergeCell ref="B19:B26"/>
    <mergeCell ref="C19:C26"/>
    <mergeCell ref="D19:D26"/>
    <mergeCell ref="I19:I26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"/>
  <sheetViews>
    <sheetView tabSelected="1" topLeftCell="A5" zoomScaleNormal="100" workbookViewId="0">
      <selection activeCell="A19" sqref="A19:XFD34"/>
    </sheetView>
  </sheetViews>
  <sheetFormatPr defaultColWidth="9.109375" defaultRowHeight="14.4"/>
  <cols>
    <col min="1" max="1" width="25.88671875" style="1" customWidth="1"/>
    <col min="2" max="2" width="10.109375" style="1" customWidth="1"/>
    <col min="3" max="3" width="11.109375" style="1" customWidth="1"/>
    <col min="4" max="4" width="14.44140625" style="1" customWidth="1"/>
    <col min="5" max="5" width="13.88671875" style="1" customWidth="1"/>
    <col min="6" max="6" width="15.88671875" style="1" customWidth="1"/>
    <col min="7" max="7" width="12.88671875" style="1" customWidth="1"/>
    <col min="8" max="8" width="14.109375" style="1" customWidth="1"/>
    <col min="9" max="9" width="12" style="1" customWidth="1"/>
    <col min="10" max="10" width="13.5546875" style="1" customWidth="1"/>
    <col min="11" max="11" width="13.33203125" style="1" customWidth="1"/>
    <col min="12" max="13" width="9.109375" style="1" hidden="1"/>
    <col min="14" max="14" width="9.109375" style="1" customWidth="1"/>
    <col min="15" max="16384" width="9.109375" style="1"/>
  </cols>
  <sheetData>
    <row r="1" spans="1:14" ht="14.25" customHeight="1">
      <c r="A1" s="41"/>
      <c r="B1" s="41"/>
      <c r="C1" s="41"/>
      <c r="D1" s="41"/>
      <c r="E1" s="41"/>
      <c r="F1" s="41"/>
      <c r="G1" s="41"/>
      <c r="H1" s="41"/>
      <c r="I1" s="41"/>
      <c r="J1" s="113" t="s">
        <v>82</v>
      </c>
      <c r="K1" s="114"/>
      <c r="L1" s="14"/>
      <c r="M1" s="14"/>
      <c r="N1" s="6"/>
    </row>
    <row r="2" spans="1:14" ht="8.25" customHeight="1">
      <c r="A2" s="111" t="s">
        <v>27</v>
      </c>
      <c r="B2" s="89" t="s">
        <v>28</v>
      </c>
      <c r="C2" s="89" t="s">
        <v>29</v>
      </c>
      <c r="D2" s="89" t="s">
        <v>30</v>
      </c>
      <c r="E2" s="109" t="s">
        <v>31</v>
      </c>
      <c r="F2" s="110"/>
      <c r="G2" s="110"/>
      <c r="H2" s="110"/>
      <c r="I2" s="89" t="s">
        <v>32</v>
      </c>
      <c r="J2" s="93" t="s">
        <v>33</v>
      </c>
      <c r="K2" s="94"/>
      <c r="L2" s="6"/>
      <c r="M2" s="59"/>
      <c r="N2" s="59"/>
    </row>
    <row r="3" spans="1:14" ht="3.75" customHeight="1">
      <c r="A3" s="112"/>
      <c r="B3" s="90"/>
      <c r="C3" s="90"/>
      <c r="D3" s="90"/>
      <c r="E3" s="110"/>
      <c r="F3" s="110"/>
      <c r="G3" s="110"/>
      <c r="H3" s="110"/>
      <c r="I3" s="90"/>
      <c r="J3" s="94"/>
      <c r="K3" s="94"/>
      <c r="L3" s="6"/>
      <c r="M3" s="59"/>
      <c r="N3" s="59"/>
    </row>
    <row r="4" spans="1:14" ht="11.1" customHeight="1">
      <c r="A4" s="112"/>
      <c r="B4" s="90"/>
      <c r="C4" s="90"/>
      <c r="D4" s="90"/>
      <c r="E4" s="89" t="s">
        <v>34</v>
      </c>
      <c r="F4" s="109" t="s">
        <v>35</v>
      </c>
      <c r="G4" s="110"/>
      <c r="H4" s="89" t="s">
        <v>36</v>
      </c>
      <c r="I4" s="90"/>
      <c r="J4" s="89" t="s">
        <v>37</v>
      </c>
      <c r="K4" s="91" t="s">
        <v>38</v>
      </c>
      <c r="L4" s="6"/>
      <c r="M4" s="59"/>
      <c r="N4" s="59"/>
    </row>
    <row r="5" spans="1:14" ht="11.1" customHeight="1">
      <c r="A5" s="112"/>
      <c r="B5" s="90"/>
      <c r="C5" s="90"/>
      <c r="D5" s="90"/>
      <c r="E5" s="90"/>
      <c r="F5" s="89" t="s">
        <v>39</v>
      </c>
      <c r="G5" s="89" t="s">
        <v>40</v>
      </c>
      <c r="H5" s="90"/>
      <c r="I5" s="90"/>
      <c r="J5" s="90"/>
      <c r="K5" s="92"/>
      <c r="L5" s="6"/>
      <c r="M5" s="59"/>
      <c r="N5" s="59"/>
    </row>
    <row r="6" spans="1:14" ht="9.9" customHeight="1">
      <c r="A6" s="112"/>
      <c r="B6" s="90"/>
      <c r="C6" s="90"/>
      <c r="D6" s="90"/>
      <c r="E6" s="90"/>
      <c r="F6" s="90"/>
      <c r="G6" s="90"/>
      <c r="H6" s="90"/>
      <c r="I6" s="90"/>
      <c r="J6" s="90"/>
      <c r="K6" s="92"/>
      <c r="L6" s="6"/>
      <c r="M6" s="59"/>
      <c r="N6" s="59"/>
    </row>
    <row r="7" spans="1:14" ht="9" customHeight="1">
      <c r="A7" s="112"/>
      <c r="B7" s="90"/>
      <c r="C7" s="90"/>
      <c r="D7" s="90"/>
      <c r="E7" s="90"/>
      <c r="F7" s="90"/>
      <c r="G7" s="90"/>
      <c r="H7" s="90"/>
      <c r="I7" s="90"/>
      <c r="J7" s="90"/>
      <c r="K7" s="92"/>
      <c r="L7" s="6"/>
      <c r="M7" s="59"/>
      <c r="N7" s="59"/>
    </row>
    <row r="8" spans="1:14" ht="12" customHeight="1">
      <c r="A8" s="112"/>
      <c r="B8" s="90"/>
      <c r="C8" s="90"/>
      <c r="D8" s="90"/>
      <c r="E8" s="90"/>
      <c r="F8" s="90"/>
      <c r="G8" s="90"/>
      <c r="H8" s="90"/>
      <c r="I8" s="90"/>
      <c r="J8" s="90"/>
      <c r="K8" s="92"/>
      <c r="L8" s="6"/>
      <c r="M8" s="59"/>
      <c r="N8" s="59"/>
    </row>
    <row r="9" spans="1:14" ht="12" customHeight="1">
      <c r="A9" s="112"/>
      <c r="B9" s="90"/>
      <c r="C9" s="90"/>
      <c r="D9" s="90"/>
      <c r="E9" s="90"/>
      <c r="F9" s="90"/>
      <c r="G9" s="90"/>
      <c r="H9" s="90"/>
      <c r="I9" s="90"/>
      <c r="J9" s="90"/>
      <c r="K9" s="92"/>
      <c r="L9" s="6"/>
      <c r="M9" s="59"/>
      <c r="N9" s="59"/>
    </row>
    <row r="10" spans="1:14" ht="12.9" customHeight="1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</row>
    <row r="11" spans="1:14" ht="43.5" customHeight="1">
      <c r="A11" s="48" t="s">
        <v>83</v>
      </c>
      <c r="B11" s="49" t="s">
        <v>84</v>
      </c>
      <c r="C11" s="50" t="s">
        <v>46</v>
      </c>
      <c r="D11" s="62"/>
      <c r="E11" s="62">
        <v>605971.41</v>
      </c>
      <c r="F11" s="62">
        <v>55564539.68</v>
      </c>
      <c r="G11" s="62">
        <v>15985271.630000001</v>
      </c>
      <c r="H11" s="62" t="s">
        <v>85</v>
      </c>
      <c r="I11" s="62" t="s">
        <v>85</v>
      </c>
      <c r="J11" s="62">
        <v>55564539.68</v>
      </c>
      <c r="K11" s="63" t="s">
        <v>85</v>
      </c>
      <c r="L11" s="64"/>
      <c r="M11" s="14" t="s">
        <v>86</v>
      </c>
      <c r="N11" s="6"/>
    </row>
    <row r="12" spans="1:14" ht="12.75" customHeight="1">
      <c r="A12" s="65" t="s">
        <v>87</v>
      </c>
      <c r="B12" s="66"/>
      <c r="C12" s="67"/>
      <c r="D12" s="68"/>
      <c r="E12" s="68"/>
      <c r="F12" s="68"/>
      <c r="G12" s="68"/>
      <c r="H12" s="68"/>
      <c r="I12" s="68"/>
      <c r="J12" s="68"/>
      <c r="K12" s="69"/>
      <c r="L12" s="64"/>
      <c r="M12" s="14"/>
      <c r="N12" s="6"/>
    </row>
    <row r="13" spans="1:14" ht="12" customHeight="1">
      <c r="A13" s="70" t="s">
        <v>88</v>
      </c>
      <c r="B13" s="71" t="s">
        <v>89</v>
      </c>
      <c r="C13" s="72"/>
      <c r="D13" s="73"/>
      <c r="E13" s="73">
        <v>605971.41</v>
      </c>
      <c r="F13" s="73">
        <v>55564539.68</v>
      </c>
      <c r="G13" s="73">
        <v>15985271.630000001</v>
      </c>
      <c r="H13" s="73" t="s">
        <v>85</v>
      </c>
      <c r="I13" s="73" t="s">
        <v>85</v>
      </c>
      <c r="J13" s="73">
        <v>55564539.68</v>
      </c>
      <c r="K13" s="74" t="s">
        <v>85</v>
      </c>
      <c r="L13" s="75"/>
      <c r="M13" s="14"/>
      <c r="N13" s="6"/>
    </row>
    <row r="14" spans="1:14" ht="12" customHeight="1">
      <c r="A14" s="76" t="s">
        <v>90</v>
      </c>
      <c r="B14" s="66"/>
      <c r="C14" s="117" t="s">
        <v>46</v>
      </c>
      <c r="D14" s="117" t="s">
        <v>46</v>
      </c>
      <c r="E14" s="117" t="s">
        <v>46</v>
      </c>
      <c r="F14" s="77"/>
      <c r="G14" s="117" t="s">
        <v>46</v>
      </c>
      <c r="H14" s="117" t="s">
        <v>46</v>
      </c>
      <c r="I14" s="117" t="s">
        <v>46</v>
      </c>
      <c r="J14" s="77"/>
      <c r="K14" s="119" t="s">
        <v>46</v>
      </c>
      <c r="L14" s="75"/>
      <c r="M14" s="14"/>
      <c r="N14" s="6"/>
    </row>
    <row r="15" spans="1:14" ht="12" customHeight="1">
      <c r="A15" s="70" t="s">
        <v>91</v>
      </c>
      <c r="B15" s="71" t="s">
        <v>92</v>
      </c>
      <c r="C15" s="118"/>
      <c r="D15" s="118"/>
      <c r="E15" s="118"/>
      <c r="F15" s="73">
        <v>37292838.75</v>
      </c>
      <c r="G15" s="118"/>
      <c r="H15" s="118"/>
      <c r="I15" s="118"/>
      <c r="J15" s="73">
        <v>37292838.75</v>
      </c>
      <c r="K15" s="120"/>
      <c r="L15" s="75"/>
      <c r="M15" s="14"/>
      <c r="N15" s="6"/>
    </row>
    <row r="16" spans="1:14" ht="34.5" customHeight="1">
      <c r="A16" s="57" t="s">
        <v>93</v>
      </c>
      <c r="B16" s="53" t="s">
        <v>94</v>
      </c>
      <c r="C16" s="54"/>
      <c r="D16" s="78" t="s">
        <v>85</v>
      </c>
      <c r="E16" s="78" t="s">
        <v>85</v>
      </c>
      <c r="F16" s="78" t="s">
        <v>85</v>
      </c>
      <c r="G16" s="78" t="s">
        <v>85</v>
      </c>
      <c r="H16" s="78" t="s">
        <v>85</v>
      </c>
      <c r="I16" s="78" t="s">
        <v>85</v>
      </c>
      <c r="J16" s="78" t="s">
        <v>85</v>
      </c>
      <c r="K16" s="79" t="s">
        <v>85</v>
      </c>
      <c r="L16" s="75"/>
      <c r="M16" s="14"/>
      <c r="N16" s="6"/>
    </row>
    <row r="17" spans="1:12" ht="12" customHeight="1">
      <c r="A17" s="80" t="s">
        <v>95</v>
      </c>
      <c r="B17" s="81" t="s">
        <v>96</v>
      </c>
      <c r="C17" s="82"/>
      <c r="D17" s="83">
        <f>Отчет!D28</f>
        <v>1281162709.3900001</v>
      </c>
      <c r="E17" s="83">
        <f>E11</f>
        <v>605971.41</v>
      </c>
      <c r="F17" s="83">
        <f>Отчет!F28+Итого!F11</f>
        <v>1323956276.8200002</v>
      </c>
      <c r="G17" s="83">
        <f>Отчет!G28+Итого!G11</f>
        <v>69760417.349999994</v>
      </c>
      <c r="H17" s="83">
        <f>Отчет!H28</f>
        <v>1274937536.1800001</v>
      </c>
      <c r="I17" s="83">
        <f>Отчет!I28</f>
        <v>1271265455.3699999</v>
      </c>
      <c r="J17" s="83">
        <f>Отчет!J28+Итого!J11</f>
        <v>52690821.450000003</v>
      </c>
      <c r="K17" s="84">
        <v>3672080.81</v>
      </c>
      <c r="L17" s="64"/>
    </row>
    <row r="18" spans="1:12" ht="15" customHeight="1">
      <c r="A18" s="14"/>
      <c r="B18" s="14"/>
      <c r="C18" s="14"/>
      <c r="D18" s="15"/>
      <c r="E18" s="15"/>
      <c r="F18" s="14"/>
      <c r="G18" s="14"/>
      <c r="H18" s="14"/>
      <c r="I18" s="14"/>
      <c r="J18" s="14"/>
      <c r="K18" s="14"/>
      <c r="L18" s="14"/>
    </row>
    <row r="19" spans="1:12" hidden="1">
      <c r="A19" s="85" t="s">
        <v>97</v>
      </c>
      <c r="B19" s="85"/>
      <c r="C19" s="85"/>
      <c r="D19" s="85"/>
      <c r="E19" s="85"/>
      <c r="F19" s="85"/>
      <c r="G19" s="41"/>
      <c r="H19" s="41"/>
      <c r="I19" s="41"/>
      <c r="J19" s="41"/>
      <c r="K19" s="41"/>
      <c r="L19" s="14"/>
    </row>
    <row r="20" spans="1:12" hidden="1">
      <c r="A20" s="115" t="s">
        <v>97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86"/>
    </row>
    <row r="21" spans="1:12" hidden="1">
      <c r="A21" s="87" t="s">
        <v>97</v>
      </c>
      <c r="B21" s="87"/>
      <c r="C21" s="87"/>
      <c r="D21" s="87"/>
      <c r="E21" s="87"/>
      <c r="F21" s="87"/>
      <c r="G21" s="88"/>
      <c r="H21" s="28"/>
      <c r="I21" s="28"/>
      <c r="J21" s="28"/>
      <c r="K21" s="28"/>
      <c r="L21" s="14"/>
    </row>
  </sheetData>
  <mergeCells count="23">
    <mergeCell ref="J1:K1"/>
    <mergeCell ref="J2:K3"/>
    <mergeCell ref="J4:J9"/>
    <mergeCell ref="K14:K15"/>
    <mergeCell ref="I2:I9"/>
    <mergeCell ref="E2:H3"/>
    <mergeCell ref="E4:E9"/>
    <mergeCell ref="F4:G4"/>
    <mergeCell ref="H4:H9"/>
    <mergeCell ref="F5:F9"/>
    <mergeCell ref="G5:G9"/>
    <mergeCell ref="K4:K9"/>
    <mergeCell ref="A20:K20"/>
    <mergeCell ref="A2:A9"/>
    <mergeCell ref="B2:B9"/>
    <mergeCell ref="C2:C9"/>
    <mergeCell ref="D2:D9"/>
    <mergeCell ref="I14:I15"/>
    <mergeCell ref="C14:C15"/>
    <mergeCell ref="D14:D15"/>
    <mergeCell ref="E14:E15"/>
    <mergeCell ref="G14:G15"/>
    <mergeCell ref="H14:H15"/>
  </mergeCells>
  <pageMargins left="0.78749999999999998" right="0.39444439999999997" top="0.90555549999999996" bottom="0.39444439999999997" header="0.3152778" footer="0.3152778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F93585-9081-4AC8-AD4E-480CF13D54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2019-04-22T15:56:53Z</cp:lastPrinted>
  <dcterms:created xsi:type="dcterms:W3CDTF">2019-03-05T14:48:57Z</dcterms:created>
  <dcterms:modified xsi:type="dcterms:W3CDTF">2019-04-22T15:56:56Z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0503738G_2018_9.xlsx</vt:lpwstr>
  </property>
  <property fmtid="{D5CDD505-2E9C-101B-9397-08002B2CF9AE}" pid="3" name="Название отчета">
    <vt:lpwstr>0503738G_2018_9.xlsx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0503738G_2018</vt:lpwstr>
  </property>
  <property fmtid="{D5CDD505-2E9C-101B-9397-08002B2CF9AE}" pid="11" name="Локальная база">
    <vt:lpwstr>не используется</vt:lpwstr>
  </property>
</Properties>
</file>